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I4" i="4" l="1"/>
  <c r="J4" i="4"/>
  <c r="K4" i="4"/>
  <c r="L4" i="4"/>
  <c r="M4" i="4"/>
  <c r="N4" i="4"/>
  <c r="A4" i="4" l="1"/>
  <c r="B4" i="4"/>
  <c r="C4" i="4"/>
  <c r="D4" i="4"/>
  <c r="E4" i="4"/>
  <c r="F4" i="4"/>
  <c r="I17" i="4" l="1"/>
  <c r="J17" i="4"/>
  <c r="K17" i="4"/>
  <c r="L17" i="4"/>
  <c r="M17" i="4"/>
  <c r="N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<sst xmlns="http://schemas.openxmlformats.org/spreadsheetml/2006/main" count="80" uniqueCount="42">
  <si>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</si>
  <si>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</si>
  <si>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</si>
  <si>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</si>
  <si>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</si>
  <si>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</si>
  <si>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</si>
  <si>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</si>
  <si>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</si>
  <si>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</si>
  <si>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</si>
  <si>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</si>
  <si>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</si>
  <si>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</si>
  <si>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</si>
  <si>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</si>
  <si>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</si>
  <si>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</si>
  <si>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</si>
  <si>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</si>
  <si>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</si>
  <si>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</si>
  <si>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</si>
  <si>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</si>
  <si>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</si>
  <si>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</si>
  <si>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</si>
  <si>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</si>
  <si>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</si>
  <si>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</si>
  <si>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</si>
  <si>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</si>
  <si>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</si>
  <si>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</si>
  <si>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</si>
  <si>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</si>
  <si>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</si>
  <si>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</si>
  <si>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</si>
  <si>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</si>
  <si>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</si>
  <si>
    <t>Салат из свежих помидоров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</si>
</sst>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45341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6" t="s">
        <v>29</v>
      </c>
      <c r="E4" s="31">
        <v>265</v>
      </c>
      <c r="F4" s="35">
        <v>46.39</v>
      </c>
      <c r="G4" s="30">
        <v>377</v>
      </c>
      <c r="H4" s="30">
        <v>14</v>
      </c>
      <c r="I4" s="31">
        <v>20</v>
      </c>
      <c r="J4" s="31">
        <v>46</v>
      </c>
    </row>
    <row r="5" spans="1:10" ht="15.75" thickBot="1" x14ac:dyDescent="0.3">
      <c r="A5" s="6"/>
      <c r="B5" s="1" t="s">
        <v>12</v>
      </c>
      <c r="C5" s="2"/>
      <c r="D5" s="37" t="s">
        <v>33</v>
      </c>
      <c r="E5" s="33">
        <v>200</v>
      </c>
      <c r="F5" s="33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 x14ac:dyDescent="0.3">
      <c r="A6" s="6"/>
      <c r="B6" s="1" t="s">
        <v>23</v>
      </c>
      <c r="C6" s="2" t="s">
        <v>38</v>
      </c>
      <c r="D6" s="37" t="s">
        <v>34</v>
      </c>
      <c r="E6" s="33">
        <v>62</v>
      </c>
      <c r="F6" s="34">
        <v>19.170000000000002</v>
      </c>
      <c r="G6" s="32">
        <v>139</v>
      </c>
      <c r="H6" s="32">
        <v>6</v>
      </c>
      <c r="I6" s="33">
        <v>4</v>
      </c>
      <c r="J6" s="33">
        <v>27</v>
      </c>
    </row>
    <row r="7" spans="1:10" x14ac:dyDescent="0.25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 x14ac:dyDescent="0.3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 x14ac:dyDescent="0.25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22</v>
      </c>
      <c r="D12" s="36" t="s">
        <v>41</v>
      </c>
      <c r="E12" s="31">
        <v>80</v>
      </c>
      <c r="F12" s="35">
        <v>24.26</v>
      </c>
      <c r="G12" s="30">
        <v>87</v>
      </c>
      <c r="H12" s="30">
        <v>1</v>
      </c>
      <c r="I12" s="31">
        <v>8</v>
      </c>
      <c r="J12" s="31">
        <v>3</v>
      </c>
    </row>
    <row r="13" spans="1:10" ht="15.75" thickBot="1" x14ac:dyDescent="0.3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22.86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 x14ac:dyDescent="0.3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61.27</v>
      </c>
      <c r="G14" s="32">
        <v>247</v>
      </c>
      <c r="H14" s="32">
        <v>17</v>
      </c>
      <c r="I14" s="33">
        <v>18</v>
      </c>
      <c r="J14" s="33">
        <v>4</v>
      </c>
    </row>
    <row r="15" spans="1:10" ht="15.75" thickBot="1" x14ac:dyDescent="0.3">
      <c r="A15" s="6"/>
      <c r="B15" s="1" t="s">
        <v>18</v>
      </c>
      <c r="C15" s="2">
        <v>291</v>
      </c>
      <c r="D15" s="37" t="s">
        <v>35</v>
      </c>
      <c r="E15" s="33">
        <v>150</v>
      </c>
      <c r="F15" s="34">
        <v>14.64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 x14ac:dyDescent="0.3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 x14ac:dyDescent="0.3">
      <c r="A17" s="6"/>
      <c r="B17" s="1" t="s">
        <v>24</v>
      </c>
      <c r="C17" s="2">
        <v>108</v>
      </c>
      <c r="D17" s="37" t="s">
        <v>27</v>
      </c>
      <c r="E17" s="33">
        <v>52</v>
      </c>
      <c r="F17" s="34">
        <v>7.58</v>
      </c>
      <c r="G17" s="32">
        <v>122</v>
      </c>
      <c r="H17" s="32">
        <v>4</v>
      </c>
      <c r="I17" s="33">
        <v>0</v>
      </c>
      <c r="J17" s="33">
        <v>25</v>
      </c>
    </row>
    <row r="18" spans="1:10" ht="15.75" thickBot="1" x14ac:dyDescent="0.3">
      <c r="A18" s="6"/>
      <c r="B18" s="1" t="s">
        <v>21</v>
      </c>
      <c r="C18" s="2">
        <v>109</v>
      </c>
      <c r="D18" s="37" t="s">
        <v>28</v>
      </c>
      <c r="E18" s="33">
        <v>52</v>
      </c>
      <c r="F18" s="34">
        <v>7.89</v>
      </c>
      <c r="G18" s="32">
        <v>90</v>
      </c>
      <c r="H18" s="32">
        <v>3</v>
      </c>
      <c r="I18" s="33">
        <v>1</v>
      </c>
      <c r="J18" s="33">
        <v>17</v>
      </c>
    </row>
    <row r="19" spans="1:10" x14ac:dyDescent="0.25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 x14ac:dyDescent="0.3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34" sqref="D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45341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6" t="s">
        <v>29</v>
      </c>
      <c r="E4" s="31">
        <v>290</v>
      </c>
      <c r="F4" s="35">
        <v>50.83</v>
      </c>
      <c r="G4" s="30">
        <v>365</v>
      </c>
      <c r="H4" s="30">
        <v>15</v>
      </c>
      <c r="I4" s="31">
        <v>21</v>
      </c>
      <c r="J4" s="31">
        <v>50</v>
      </c>
    </row>
    <row r="5" spans="1:10" ht="15.75" thickBot="1" x14ac:dyDescent="0.3">
      <c r="A5" s="6"/>
      <c r="B5" s="1" t="s">
        <v>12</v>
      </c>
      <c r="C5" s="2"/>
      <c r="D5" s="37" t="s">
        <v>33</v>
      </c>
      <c r="E5" s="33">
        <v>200</v>
      </c>
      <c r="F5" s="34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 x14ac:dyDescent="0.3">
      <c r="A6" s="6"/>
      <c r="B6" s="1" t="s">
        <v>23</v>
      </c>
      <c r="C6" s="2" t="s">
        <v>39</v>
      </c>
      <c r="D6" s="37" t="s">
        <v>40</v>
      </c>
      <c r="E6" s="33">
        <v>70</v>
      </c>
      <c r="F6" s="34">
        <v>28.73</v>
      </c>
      <c r="G6" s="32">
        <v>210</v>
      </c>
      <c r="H6" s="32">
        <v>6</v>
      </c>
      <c r="I6" s="33">
        <v>28</v>
      </c>
      <c r="J6" s="33">
        <v>26</v>
      </c>
    </row>
    <row r="7" spans="1:10" x14ac:dyDescent="0.25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 x14ac:dyDescent="0.3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22</v>
      </c>
      <c r="D12" s="36" t="s">
        <v>41</v>
      </c>
      <c r="E12" s="31">
        <v>100</v>
      </c>
      <c r="F12" s="35">
        <v>29.32</v>
      </c>
      <c r="G12" s="30">
        <v>109</v>
      </c>
      <c r="H12" s="30">
        <v>1</v>
      </c>
      <c r="I12" s="31">
        <v>10</v>
      </c>
      <c r="J12" s="31">
        <v>3</v>
      </c>
    </row>
    <row r="13" spans="1:10" ht="15.75" thickBot="1" x14ac:dyDescent="0.3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22.86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 x14ac:dyDescent="0.3">
      <c r="A14" s="6"/>
      <c r="B14" s="1" t="s">
        <v>17</v>
      </c>
      <c r="C14" s="2">
        <v>367</v>
      </c>
      <c r="D14" s="37" t="s">
        <v>32</v>
      </c>
      <c r="E14" s="33">
        <v>115</v>
      </c>
      <c r="F14" s="34">
        <v>78.680000000000007</v>
      </c>
      <c r="G14" s="32">
        <v>265</v>
      </c>
      <c r="H14" s="32">
        <v>20</v>
      </c>
      <c r="I14" s="33">
        <v>21</v>
      </c>
      <c r="J14" s="33">
        <v>4</v>
      </c>
    </row>
    <row r="15" spans="1:10" ht="15.75" thickBot="1" x14ac:dyDescent="0.3">
      <c r="A15" s="6"/>
      <c r="B15" s="1" t="s">
        <v>18</v>
      </c>
      <c r="C15" s="2">
        <v>291</v>
      </c>
      <c r="D15" s="37" t="s">
        <v>35</v>
      </c>
      <c r="E15" s="33">
        <v>180</v>
      </c>
      <c r="F15" s="34">
        <v>14.64</v>
      </c>
      <c r="G15" s="32">
        <v>145</v>
      </c>
      <c r="H15" s="32">
        <v>4</v>
      </c>
      <c r="I15" s="33">
        <v>6</v>
      </c>
      <c r="J15" s="33">
        <v>24</v>
      </c>
    </row>
    <row r="16" spans="1:10" ht="15.75" thickBot="1" x14ac:dyDescent="0.3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 x14ac:dyDescent="0.3">
      <c r="A17" s="6"/>
      <c r="B17" s="1" t="s">
        <v>24</v>
      </c>
      <c r="C17" s="2">
        <v>108</v>
      </c>
      <c r="D17" s="37" t="s">
        <v>27</v>
      </c>
      <c r="E17" s="33">
        <v>50</v>
      </c>
      <c r="F17" s="34">
        <v>7.35</v>
      </c>
      <c r="G17" s="32">
        <v>118</v>
      </c>
      <c r="H17" s="32">
        <v>4</v>
      </c>
      <c r="I17" s="33">
        <v>0</v>
      </c>
      <c r="J17" s="33">
        <v>25</v>
      </c>
    </row>
    <row r="18" spans="1:10" ht="15.75" thickBot="1" x14ac:dyDescent="0.3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7.65</v>
      </c>
      <c r="G18" s="32">
        <v>87</v>
      </c>
      <c r="H18" s="32">
        <v>3</v>
      </c>
      <c r="I18" s="33">
        <v>1</v>
      </c>
      <c r="J18" s="33">
        <v>17</v>
      </c>
    </row>
    <row r="19" spans="1:10" x14ac:dyDescent="0.25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 x14ac:dyDescent="0.3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I23" sqref="I23"/>
    </sheetView>
  </sheetViews>
  <sheetFormatPr defaultRowHeight="15" x14ac:dyDescent="0.25"/>
  <sheetData>
    <row r="1" spans="1:14" ht="15.75" thickBot="1" x14ac:dyDescent="0.3">
      <c r="A1" s="31">
        <v>265</v>
      </c>
      <c r="B1" s="35">
        <v>46.39</v>
      </c>
      <c r="C1" s="30">
        <v>377</v>
      </c>
      <c r="D1" s="30">
        <v>14</v>
      </c>
      <c r="E1" s="31">
        <v>20</v>
      </c>
      <c r="F1" s="31">
        <v>46</v>
      </c>
      <c r="G1" s="30"/>
      <c r="I1" s="31">
        <v>290</v>
      </c>
      <c r="J1" s="35">
        <v>50.83</v>
      </c>
      <c r="K1" s="30">
        <v>365</v>
      </c>
      <c r="L1" s="30">
        <v>15</v>
      </c>
      <c r="M1" s="31">
        <v>21</v>
      </c>
      <c r="N1" s="31">
        <v>50</v>
      </c>
    </row>
    <row r="2" spans="1:14" ht="15.75" thickBot="1" x14ac:dyDescent="0.3">
      <c r="A2" s="33">
        <v>200</v>
      </c>
      <c r="B2" s="33">
        <v>28.44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28.44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 x14ac:dyDescent="0.3">
      <c r="A3" s="33">
        <v>62</v>
      </c>
      <c r="B3" s="34">
        <v>19.170000000000002</v>
      </c>
      <c r="C3" s="32">
        <v>139</v>
      </c>
      <c r="D3" s="32">
        <v>6</v>
      </c>
      <c r="E3" s="33">
        <v>4</v>
      </c>
      <c r="F3" s="33">
        <v>27</v>
      </c>
      <c r="G3" s="32"/>
      <c r="I3" s="33">
        <v>70</v>
      </c>
      <c r="J3" s="34">
        <v>28.73</v>
      </c>
      <c r="K3" s="32">
        <v>210</v>
      </c>
      <c r="L3" s="32">
        <v>6</v>
      </c>
      <c r="M3" s="33">
        <v>28</v>
      </c>
      <c r="N3" s="33">
        <v>26</v>
      </c>
    </row>
    <row r="4" spans="1:14" x14ac:dyDescent="0.25">
      <c r="A4" s="29">
        <f t="shared" ref="A4:F4" si="0">SUM(A1:A3)</f>
        <v>527</v>
      </c>
      <c r="B4" s="22">
        <f t="shared" si="0"/>
        <v>94</v>
      </c>
      <c r="C4" s="27">
        <f t="shared" si="0"/>
        <v>597</v>
      </c>
      <c r="D4" s="27">
        <f t="shared" si="0"/>
        <v>25</v>
      </c>
      <c r="E4" s="27">
        <f t="shared" si="0"/>
        <v>27</v>
      </c>
      <c r="F4" s="28">
        <f t="shared" si="0"/>
        <v>91</v>
      </c>
      <c r="G4" s="27"/>
      <c r="I4" s="29">
        <f>SUM(I1:I3)</f>
        <v>560</v>
      </c>
      <c r="J4" s="22">
        <f>SUM(J1:J3)</f>
        <v>108</v>
      </c>
      <c r="K4" s="27">
        <f>SUM(K1:K3)</f>
        <v>656</v>
      </c>
      <c r="L4" s="27">
        <f>SUM(L1:L3)</f>
        <v>26</v>
      </c>
      <c r="M4" s="27">
        <f>SUM(M1:M3)</f>
        <v>52</v>
      </c>
      <c r="N4" s="28">
        <f>SUM(N1:N3)</f>
        <v>94</v>
      </c>
    </row>
    <row r="5" spans="1:14" ht="15.75" thickBot="1" x14ac:dyDescent="0.3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 x14ac:dyDescent="0.25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 x14ac:dyDescent="0.25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 x14ac:dyDescent="0.3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 x14ac:dyDescent="0.3">
      <c r="A9" s="31">
        <v>80</v>
      </c>
      <c r="B9" s="35">
        <v>24.26</v>
      </c>
      <c r="C9" s="30">
        <v>87</v>
      </c>
      <c r="D9" s="30">
        <v>1</v>
      </c>
      <c r="E9" s="31">
        <v>8</v>
      </c>
      <c r="F9" s="31">
        <v>3</v>
      </c>
      <c r="G9" s="30"/>
      <c r="I9" s="31">
        <v>100</v>
      </c>
      <c r="J9" s="35">
        <v>29.32</v>
      </c>
      <c r="K9" s="30">
        <v>109</v>
      </c>
      <c r="L9" s="30">
        <v>1</v>
      </c>
      <c r="M9" s="31">
        <v>10</v>
      </c>
      <c r="N9" s="31">
        <v>3</v>
      </c>
    </row>
    <row r="10" spans="1:14" ht="15.75" thickBot="1" x14ac:dyDescent="0.3">
      <c r="A10" s="33">
        <v>263</v>
      </c>
      <c r="B10" s="34">
        <v>22.86</v>
      </c>
      <c r="C10" s="32">
        <v>147</v>
      </c>
      <c r="D10" s="32">
        <v>6</v>
      </c>
      <c r="E10" s="33">
        <v>5</v>
      </c>
      <c r="F10" s="33">
        <v>19</v>
      </c>
      <c r="G10" s="32"/>
      <c r="I10" s="33">
        <v>263</v>
      </c>
      <c r="J10" s="34">
        <v>22.86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 x14ac:dyDescent="0.3">
      <c r="A11" s="33">
        <v>100</v>
      </c>
      <c r="B11" s="34">
        <v>61.27</v>
      </c>
      <c r="C11" s="32">
        <v>247</v>
      </c>
      <c r="D11" s="32">
        <v>17</v>
      </c>
      <c r="E11" s="33">
        <v>18</v>
      </c>
      <c r="F11" s="33">
        <v>4</v>
      </c>
      <c r="G11" s="32"/>
      <c r="I11" s="33">
        <v>115</v>
      </c>
      <c r="J11" s="34">
        <v>78.680000000000007</v>
      </c>
      <c r="K11" s="32">
        <v>265</v>
      </c>
      <c r="L11" s="32">
        <v>20</v>
      </c>
      <c r="M11" s="33">
        <v>21</v>
      </c>
      <c r="N11" s="33">
        <v>4</v>
      </c>
    </row>
    <row r="12" spans="1:14" ht="15.75" thickBot="1" x14ac:dyDescent="0.3">
      <c r="A12" s="33">
        <v>150</v>
      </c>
      <c r="B12" s="34">
        <v>14.64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14.64</v>
      </c>
      <c r="K12" s="32">
        <v>145</v>
      </c>
      <c r="L12" s="32">
        <v>4</v>
      </c>
      <c r="M12" s="33">
        <v>6</v>
      </c>
      <c r="N12" s="33">
        <v>24</v>
      </c>
    </row>
    <row r="13" spans="1:14" ht="15.75" thickBot="1" x14ac:dyDescent="0.3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 x14ac:dyDescent="0.3">
      <c r="A14" s="33">
        <v>52</v>
      </c>
      <c r="B14" s="34">
        <v>7.58</v>
      </c>
      <c r="C14" s="32">
        <v>122</v>
      </c>
      <c r="D14" s="32">
        <v>4</v>
      </c>
      <c r="E14" s="33">
        <v>0</v>
      </c>
      <c r="F14" s="33">
        <v>25</v>
      </c>
      <c r="G14" s="32"/>
      <c r="I14" s="33">
        <v>50</v>
      </c>
      <c r="J14" s="34">
        <v>7.35</v>
      </c>
      <c r="K14" s="32">
        <v>118</v>
      </c>
      <c r="L14" s="32">
        <v>4</v>
      </c>
      <c r="M14" s="33">
        <v>0</v>
      </c>
      <c r="N14" s="33">
        <v>25</v>
      </c>
    </row>
    <row r="15" spans="1:14" ht="15.75" thickBot="1" x14ac:dyDescent="0.3">
      <c r="A15" s="33">
        <v>52</v>
      </c>
      <c r="B15" s="34">
        <v>7.89</v>
      </c>
      <c r="C15" s="32">
        <v>90</v>
      </c>
      <c r="D15" s="32">
        <v>3</v>
      </c>
      <c r="E15" s="33">
        <v>1</v>
      </c>
      <c r="F15" s="33">
        <v>17</v>
      </c>
      <c r="G15" s="32"/>
      <c r="I15" s="33">
        <v>50</v>
      </c>
      <c r="J15" s="34">
        <v>7.65</v>
      </c>
      <c r="K15" s="32">
        <v>87</v>
      </c>
      <c r="L15" s="32">
        <v>3</v>
      </c>
      <c r="M15" s="33">
        <v>1</v>
      </c>
      <c r="N15" s="33">
        <v>17</v>
      </c>
    </row>
    <row r="16" spans="1:14" x14ac:dyDescent="0.25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 x14ac:dyDescent="0.25">
      <c r="A17">
        <f t="shared" ref="A17:F17" si="1">SUM(A9:A16)</f>
        <v>897</v>
      </c>
      <c r="B17" s="41">
        <f t="shared" si="1"/>
        <v>145.00000000000003</v>
      </c>
      <c r="C17">
        <f t="shared" si="1"/>
        <v>948</v>
      </c>
      <c r="D17">
        <f t="shared" si="1"/>
        <v>36</v>
      </c>
      <c r="E17">
        <f t="shared" si="1"/>
        <v>38</v>
      </c>
      <c r="F17">
        <f t="shared" si="1"/>
        <v>124</v>
      </c>
      <c r="I17">
        <f t="shared" ref="I17:N17" si="2">SUM(I9:I16)</f>
        <v>958</v>
      </c>
      <c r="J17" s="41">
        <f t="shared" si="2"/>
        <v>167</v>
      </c>
      <c r="K17">
        <f t="shared" si="2"/>
        <v>981</v>
      </c>
      <c r="L17">
        <f t="shared" si="2"/>
        <v>39</v>
      </c>
      <c r="M17">
        <f t="shared" si="2"/>
        <v>43</v>
      </c>
      <c r="N17">
        <f t="shared" si="2"/>
        <v>119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ObkmeFg/4Xoe7UtMkqDwtippRyM=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XBoxRVy+irMhCMEnhd9zH0e76RK5bJ7eseAax3/nS5iCpa1C11Mdqf4plDRQyiwD0l9Abj+502PkfYPtYLtpuh9RcNLkaYuQDrCnk13JrKnWVe9ZCkDF9pbTAxq+izM0j6lgrCjnOQrJE155HozDRB2k8tUMyOACUu/ng+1OxBVt8YF+hqZ1c6/Fe7i2qlDvAuwgjMGQz/J8NBIVVpWk9PL8yds/iw2Nj5yZdiFHDlMjJjmZ1CLv9fHDt7TW3YtBnaQcaEUTR4s9v+2wXTDsDgIOla5/nxBbZkTCgyBlra/X8zuc+0d4PfvC+arD7jiwvU8wG01t/y86mL+4M6kzDZgiOUZMBS2LbSU4qZKOIZu0PycfpgDwPBI8HoLz2VNRFPN3TINZkuwp4ypHxzN+W44TJSjcnntXesZzKZH0i++0ytnKrRtqyHewXA75T+Ta/eUk+R4Yq2TXbVWfvRXGx8tT6kmc1TGB1m8BtfIlTYny2IsCbdKFoUekzZhoh+OBFyo9Jsg+qK3qHZ1oI6tzcRJYhD0mUBmY4wa2RIRElqnIxd4o/yZz/vB3Ec5smaV+TTOfzoa3qVvXSzapGhuc8MOpQItNs1SslqqbxQ1HaPMHozAFZB1EL/eHuGTQX8WKj5sR6mkfPSpoeZYdmfrFom5qesjrKm30lYHWltjPx6Y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KKxAhLoJPjPcqcuyiU7Ro2oHQ1g=</DigestValue>
      </Reference>
      <Reference URI="/xl/sharedStrings.xml?ContentType=application/vnd.openxmlformats-officedocument.spreadsheetml.sharedStrings+xml">
        <DigestMethod Algorithm="http://www.w3.org/2000/09/xmldsig#sha1"/>
        <DigestValue>QV7YDj64+HKXh/o/7RQ4o9V9xOo=</DigestValue>
      </Reference>
      <Reference URI="/xl/styles.xml?ContentType=application/vnd.openxmlformats-officedocument.spreadsheetml.styles+xml">
        <DigestMethod Algorithm="http://www.w3.org/2000/09/xmldsig#sha1"/>
        <DigestValue>UhRHjbZhDwIinzLVHbrMFh1u7Es=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lpX5gJKM2SX3EfbZSuU9uufCZ7s=</DigestValue>
      </Reference>
      <Reference URI="/xl/worksheets/sheet1.xml?ContentType=application/vnd.openxmlformats-officedocument.spreadsheetml.worksheet+xml">
        <DigestMethod Algorithm="http://www.w3.org/2000/09/xmldsig#sha1"/>
        <DigestValue>ko0LlWbDr/kFHW02ffRTPjdRWoM=</DigestValue>
      </Reference>
      <Reference URI="/xl/worksheets/sheet2.xml?ContentType=application/vnd.openxmlformats-officedocument.spreadsheetml.worksheet+xml">
        <DigestMethod Algorithm="http://www.w3.org/2000/09/xmldsig#sha1"/>
        <DigestValue>Dpx9ef7GYp0ebL/qNvvZnynp5qY=</DigestValue>
      </Reference>
      <Reference URI="/xl/worksheets/sheet3.xml?ContentType=application/vnd.openxmlformats-officedocument.spreadsheetml.worksheet+xml">
        <DigestMethod Algorithm="http://www.w3.org/2000/09/xmldsig#sha1"/>
        <DigestValue>cy0a7EXp07DQU6XO/Vie1yFIQAg=</DigestValue>
      </Reference>
    </Manifest>
    <SignatureProperties>
      <SignatureProperty Id="idSignatureTime" Target="#idPackageSignature">
        <mdssi:SignatureTime>
          <mdssi:Format>YYYY-MM-DDThh:mm:ssTZD</mdssi:Format>
          <mdssi:Value>2024-02-16T01:48:48Z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2024-02-16T07:28:31Z</dcterms:modified>
</cp:coreProperties>
</file>